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505727C7-DA6E-4AFA-B4B9-815A720B3B78}" xr6:coauthVersionLast="36" xr6:coauthVersionMax="36" xr10:uidLastSave="{00000000-0000-0000-0000-000000000000}"/>
  <bookViews>
    <workbookView xWindow="0" yWindow="0" windowWidth="28800" windowHeight="12225" xr2:uid="{49F78B97-D076-4EEE-9816-597AA87F577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5" i="1"/>
</calcChain>
</file>

<file path=xl/sharedStrings.xml><?xml version="1.0" encoding="utf-8"?>
<sst xmlns="http://schemas.openxmlformats.org/spreadsheetml/2006/main" count="25" uniqueCount="25">
  <si>
    <t>№</t>
  </si>
  <si>
    <t xml:space="preserve">Наименование </t>
  </si>
  <si>
    <t xml:space="preserve">Перечень сводных сметных расчетов </t>
  </si>
  <si>
    <t>№ ССРСС</t>
  </si>
  <si>
    <t>20/26-01</t>
  </si>
  <si>
    <t>Замена силовых трансформаторов 2026 год</t>
  </si>
  <si>
    <t>ИТОГО (без НДС, тыс.руб)</t>
  </si>
  <si>
    <t>ВСЕГО (по смете, тыс.руб)</t>
  </si>
  <si>
    <t>15/26-01</t>
  </si>
  <si>
    <t xml:space="preserve">Замена приборов учета 2026 год </t>
  </si>
  <si>
    <t>24/26-01</t>
  </si>
  <si>
    <t>Установка сервера по сбору данных с ЛЭРС учет</t>
  </si>
  <si>
    <t>21/26-01</t>
  </si>
  <si>
    <t>Замена силовых трансформаторов 2027 год</t>
  </si>
  <si>
    <t>16/26-01</t>
  </si>
  <si>
    <t xml:space="preserve">Замена приборов учета 2027 год </t>
  </si>
  <si>
    <t>22/26-01</t>
  </si>
  <si>
    <t>Замена силовых трансформаторов 2028 год</t>
  </si>
  <si>
    <t>17/26-01</t>
  </si>
  <si>
    <t xml:space="preserve">Замена приборов учета 2028 год </t>
  </si>
  <si>
    <t>23/26-01</t>
  </si>
  <si>
    <t>Замена силовых трансформаторов 2029 год</t>
  </si>
  <si>
    <t>18/26-01</t>
  </si>
  <si>
    <t xml:space="preserve">Замена приборов учета 2029 год </t>
  </si>
  <si>
    <t>Ведущий инженер                                                                 Моисеев И.Ф.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</si>
</sst>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28EC-7491-4538-A8AD-F66863D94BB8}">
  <sheetPr>
    <pageSetUpPr fitToPage="1"/>
  </sheetPr>
  <dimension ref="A2:O17"/>
  <sheetViews>
    <sheetView tabSelected="1" zoomScale="166" zoomScaleNormal="166" zoomScaleSheetLayoutView="100" workbookViewId="0">
      <selection activeCell="B2" sqref="B2:E2"/>
    </sheetView>
  </sheetViews>
  <sheetFormatPr defaultRowHeight="15" x14ac:dyDescent="0.25"/>
  <cols>
    <col min="1" max="1" width="5.85546875" customWidth="1"/>
    <col min="2" max="2" width="9.7109375" customWidth="1"/>
    <col min="3" max="3" width="72.42578125" customWidth="1"/>
    <col min="4" max="4" width="14.140625" customWidth="1"/>
    <col min="5" max="5" width="15.140625" customWidth="1"/>
  </cols>
  <sheetData>
    <row r="2" spans="1:15" ht="15.75" x14ac:dyDescent="0.25">
      <c r="B2" s="10" t="s">
        <v>2</v>
      </c>
      <c r="C2" s="10"/>
      <c r="D2" s="10"/>
      <c r="E2" s="10"/>
    </row>
    <row r="4" spans="1:15" ht="39" customHeight="1" x14ac:dyDescent="0.25">
      <c r="A4" s="3" t="s">
        <v>0</v>
      </c>
      <c r="B4" s="5" t="s">
        <v>3</v>
      </c>
      <c r="C4" s="3" t="s">
        <v>1</v>
      </c>
      <c r="D4" s="4" t="s">
        <v>6</v>
      </c>
      <c r="E4" s="4" t="s">
        <v>7</v>
      </c>
      <c r="F4" s="2"/>
      <c r="G4" s="2"/>
      <c r="H4" s="2"/>
      <c r="I4" s="2"/>
      <c r="J4" s="2"/>
      <c r="K4" s="1"/>
      <c r="L4" s="1"/>
      <c r="M4" s="1"/>
      <c r="N4" s="1"/>
      <c r="O4" s="1"/>
    </row>
    <row r="5" spans="1:15" ht="16.5" customHeight="1" x14ac:dyDescent="0.25">
      <c r="A5" s="6">
        <v>1</v>
      </c>
      <c r="B5" s="6" t="s">
        <v>4</v>
      </c>
      <c r="C5" s="7" t="s">
        <v>5</v>
      </c>
      <c r="D5" s="6">
        <v>4308.17</v>
      </c>
      <c r="E5" s="6">
        <f>SUM(D5*1.22)</f>
        <v>5255.9673999999995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customHeight="1" x14ac:dyDescent="0.25">
      <c r="A6" s="6">
        <v>2</v>
      </c>
      <c r="B6" s="6" t="s">
        <v>8</v>
      </c>
      <c r="C6" s="8" t="s">
        <v>9</v>
      </c>
      <c r="D6" s="6">
        <v>2679.4</v>
      </c>
      <c r="E6" s="6">
        <f t="shared" ref="E6:E13" si="0">SUM(D6*1.22)</f>
        <v>3268.8679999999999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6">
        <v>3</v>
      </c>
      <c r="B7" s="6" t="s">
        <v>10</v>
      </c>
      <c r="C7" s="7" t="s">
        <v>11</v>
      </c>
      <c r="D7" s="6">
        <v>1549.94</v>
      </c>
      <c r="E7" s="6">
        <f t="shared" si="0"/>
        <v>1890.9268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 x14ac:dyDescent="0.25">
      <c r="A8" s="6">
        <v>4</v>
      </c>
      <c r="B8" s="6" t="s">
        <v>12</v>
      </c>
      <c r="C8" s="7" t="s">
        <v>13</v>
      </c>
      <c r="D8" s="6">
        <v>6335.73</v>
      </c>
      <c r="E8" s="6">
        <f t="shared" si="0"/>
        <v>7729.5905999999995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6">
        <v>5</v>
      </c>
      <c r="B9" s="6" t="s">
        <v>14</v>
      </c>
      <c r="C9" s="8" t="s">
        <v>15</v>
      </c>
      <c r="D9" s="9">
        <v>2765.09</v>
      </c>
      <c r="E9" s="6">
        <f t="shared" si="0"/>
        <v>3373.4097999999999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x14ac:dyDescent="0.25">
      <c r="A10" s="6">
        <v>6</v>
      </c>
      <c r="B10" s="6" t="s">
        <v>16</v>
      </c>
      <c r="C10" s="7" t="s">
        <v>17</v>
      </c>
      <c r="D10" s="9">
        <v>7058.02</v>
      </c>
      <c r="E10" s="6">
        <f t="shared" si="0"/>
        <v>8610.7844000000005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x14ac:dyDescent="0.25">
      <c r="A11" s="6">
        <v>7</v>
      </c>
      <c r="B11" s="6" t="s">
        <v>18</v>
      </c>
      <c r="C11" s="8" t="s">
        <v>19</v>
      </c>
      <c r="D11" s="9">
        <v>1694.76</v>
      </c>
      <c r="E11" s="6">
        <f t="shared" si="0"/>
        <v>2067.6071999999999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x14ac:dyDescent="0.25">
      <c r="A12" s="6">
        <v>8</v>
      </c>
      <c r="B12" s="6" t="s">
        <v>20</v>
      </c>
      <c r="C12" s="7" t="s">
        <v>21</v>
      </c>
      <c r="D12" s="9">
        <v>5613.43</v>
      </c>
      <c r="E12" s="6">
        <f t="shared" si="0"/>
        <v>6848.3846000000003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x14ac:dyDescent="0.25">
      <c r="A13" s="6">
        <v>9</v>
      </c>
      <c r="B13" s="6" t="s">
        <v>22</v>
      </c>
      <c r="C13" s="8" t="s">
        <v>23</v>
      </c>
      <c r="D13" s="6">
        <v>3741.01</v>
      </c>
      <c r="E13" s="6">
        <f t="shared" si="0"/>
        <v>4564.0322000000006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x14ac:dyDescent="0.25">
      <c r="B15" s="1"/>
      <c r="C15" s="1" t="s">
        <v>24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2:15" ht="15.75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 Савкина</dc:creator>
  <cp:lastModifiedBy>Савкина Елена Николаевна</cp:lastModifiedBy>
  <cp:lastPrinted>2026-05-12T06:56:48Z</cp:lastPrinted>
  <dcterms:created xsi:type="dcterms:W3CDTF">2025-02-05T05:57:06Z</dcterms:created>
  <dcterms:modified xsi:type="dcterms:W3CDTF">2026-05-12T06:57:14Z</dcterms:modified>
</cp:coreProperties>
</file>